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ift-file.ga.com\FileServer\data\Data B\30 - DDC Orders - Direct Drive Capsules\DDC 6064 SAI-23A\3. Data\Type B\3. Shipment\"/>
    </mc:Choice>
  </mc:AlternateContent>
  <xr:revisionPtr revIDLastSave="0" documentId="13_ncr:1_{ACE076A3-5414-4BD6-A9D7-D4328959F845}" xr6:coauthVersionLast="47" xr6:coauthVersionMax="47" xr10:uidLastSave="{00000000-0000-0000-0000-000000000000}"/>
  <bookViews>
    <workbookView xWindow="31350" yWindow="1665" windowWidth="29040" windowHeight="17640" xr2:uid="{00000000-000D-0000-FFFF-FFFF00000000}"/>
  </bookViews>
  <sheets>
    <sheet name="Final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" l="1"/>
  <c r="H30" i="1" l="1"/>
  <c r="H29" i="1"/>
  <c r="H28" i="1"/>
  <c r="I27" i="1" l="1"/>
  <c r="I30" i="1"/>
  <c r="I28" i="1"/>
  <c r="I29" i="1"/>
  <c r="J28" i="1" l="1"/>
  <c r="J29" i="1"/>
  <c r="J27" i="1"/>
  <c r="J30" i="1"/>
  <c r="K28" i="1"/>
  <c r="K27" i="1"/>
  <c r="K29" i="1"/>
  <c r="K30" i="1"/>
  <c r="G27" i="1"/>
  <c r="G30" i="1"/>
  <c r="G28" i="1"/>
  <c r="G29" i="1"/>
  <c r="E28" i="1"/>
  <c r="E30" i="1"/>
  <c r="E29" i="1"/>
  <c r="E27" i="1"/>
  <c r="L30" i="1" l="1"/>
  <c r="L27" i="1"/>
  <c r="L29" i="1"/>
  <c r="L28" i="1"/>
</calcChain>
</file>

<file path=xl/sharedStrings.xml><?xml version="1.0" encoding="utf-8"?>
<sst xmlns="http://schemas.openxmlformats.org/spreadsheetml/2006/main" count="76" uniqueCount="60">
  <si>
    <t>REQUIRED MEASUREMENTS</t>
  </si>
  <si>
    <t>GA Order #:</t>
  </si>
  <si>
    <t>Customer Order #:</t>
  </si>
  <si>
    <t>Number Ordered:</t>
  </si>
  <si>
    <t>Number Shipped:</t>
  </si>
  <si>
    <t>Eggcrate number</t>
  </si>
  <si>
    <t>Cavity number</t>
  </si>
  <si>
    <t>GA ID</t>
  </si>
  <si>
    <t>Target number</t>
  </si>
  <si>
    <t>ID (µm)</t>
  </si>
  <si>
    <t>Total number of layers</t>
  </si>
  <si>
    <t>total wall (µm)</t>
  </si>
  <si>
    <t>4 π ∆ wall (µm)</t>
  </si>
  <si>
    <t>OD (µm)</t>
  </si>
  <si>
    <t>Remarks</t>
  </si>
  <si>
    <t>Lower Limit</t>
  </si>
  <si>
    <t>no spec</t>
  </si>
  <si>
    <t>Upper Limit</t>
  </si>
  <si>
    <t>Measurement uncertainty</t>
  </si>
  <si>
    <t>Measurement Technique</t>
  </si>
  <si>
    <t>Interferometer</t>
  </si>
  <si>
    <t xml:space="preserve">Detak </t>
  </si>
  <si>
    <t>Calculated</t>
  </si>
  <si>
    <t>Mass Spec</t>
  </si>
  <si>
    <t>Equipment ID</t>
  </si>
  <si>
    <t>5-006</t>
  </si>
  <si>
    <t>NA</t>
  </si>
  <si>
    <t>2-092</t>
  </si>
  <si>
    <t>Individually Measured?</t>
  </si>
  <si>
    <t>yes</t>
  </si>
  <si>
    <t>no, witness</t>
  </si>
  <si>
    <t>minimum</t>
  </si>
  <si>
    <t>maximum</t>
  </si>
  <si>
    <t>Midpoint</t>
  </si>
  <si>
    <t>± Range</t>
  </si>
  <si>
    <t>DDC SAI-23A 6064 Type B</t>
  </si>
  <si>
    <t>ISE-4Q23-03-B119</t>
  </si>
  <si>
    <t>ISE-4Q23-03-B120</t>
  </si>
  <si>
    <t>ISE-4Q23-03-B122</t>
  </si>
  <si>
    <t>ISE-4Q23-03-B123</t>
  </si>
  <si>
    <t>ISE-4Q23-03-B124</t>
  </si>
  <si>
    <t>ISE-4Q23-03-B125</t>
  </si>
  <si>
    <t>ISE-4Q23-03-B126</t>
  </si>
  <si>
    <t>ISE-4Q23-03-B127</t>
  </si>
  <si>
    <t>ISE-4Q23-03-B128</t>
  </si>
  <si>
    <t>ISE-4Q23-03</t>
  </si>
  <si>
    <t>CH Layer 1 (µm)</t>
  </si>
  <si>
    <t>Al Layer 2 (µm)</t>
  </si>
  <si>
    <t>DD permeation HL (hours)</t>
  </si>
  <si>
    <t>2-001</t>
  </si>
  <si>
    <t>DDC 6064 SAI-23A Type B</t>
  </si>
  <si>
    <t>6064B-B1-19</t>
  </si>
  <si>
    <t>6064B-B1-20</t>
  </si>
  <si>
    <t>6064B-B1-22</t>
  </si>
  <si>
    <t>6064B-B1-23</t>
  </si>
  <si>
    <t>6064B-B1-24</t>
  </si>
  <si>
    <t>6064B-B1-25</t>
  </si>
  <si>
    <t>6064B-B1-26</t>
  </si>
  <si>
    <t>6064B-B1-27</t>
  </si>
  <si>
    <t>6064B-B1-28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</si>
</sst>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&quot;0&quot;0"/>
  </numFmts>
  <fonts count="12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Times"/>
      <family val="1"/>
    </font>
    <font>
      <sz val="10"/>
      <color indexed="8"/>
      <name val="Arial"/>
      <family val="2"/>
    </font>
    <font>
      <b/>
      <sz val="10"/>
      <name val="Verdana"/>
      <family val="2"/>
    </font>
    <font>
      <sz val="12"/>
      <color theme="1"/>
      <name val="Calibri"/>
      <family val="2"/>
      <scheme val="minor"/>
    </font>
    <font>
      <sz val="12"/>
      <color indexed="10"/>
      <name val="Times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1" fontId="11" fillId="0" borderId="23" applyNumberFormat="0" applyBorder="0">
      <alignment horizontal="center"/>
    </xf>
  </cellStyleXfs>
  <cellXfs count="95">
    <xf numFmtId="0" fontId="0" fillId="0" borderId="0" xfId="0"/>
    <xf numFmtId="0" fontId="3" fillId="0" borderId="0" xfId="1" applyFont="1" applyAlignment="1">
      <alignment horizontal="left"/>
    </xf>
    <xf numFmtId="0" fontId="2" fillId="0" borderId="0" xfId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Border="1" applyAlignment="1">
      <alignment horizontal="left"/>
    </xf>
    <xf numFmtId="164" fontId="2" fillId="0" borderId="0" xfId="1" applyNumberFormat="1" applyFont="1" applyBorder="1" applyAlignment="1">
      <alignment horizontal="left"/>
    </xf>
    <xf numFmtId="164" fontId="2" fillId="0" borderId="0" xfId="1" applyNumberFormat="1" applyBorder="1" applyAlignment="1">
      <alignment horizontal="left"/>
    </xf>
    <xf numFmtId="0" fontId="4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2" fillId="0" borderId="0" xfId="1"/>
    <xf numFmtId="0" fontId="2" fillId="0" borderId="1" xfId="1" applyBorder="1"/>
    <xf numFmtId="0" fontId="2" fillId="0" borderId="1" xfId="1" applyBorder="1" applyAlignment="1">
      <alignment horizontal="left"/>
    </xf>
    <xf numFmtId="0" fontId="2" fillId="0" borderId="2" xfId="1" applyFont="1" applyFill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164" fontId="2" fillId="0" borderId="3" xfId="1" applyNumberFormat="1" applyFont="1" applyBorder="1" applyAlignment="1">
      <alignment horizontal="center" wrapText="1"/>
    </xf>
    <xf numFmtId="164" fontId="2" fillId="0" borderId="4" xfId="1" applyNumberFormat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2" fillId="0" borderId="7" xfId="1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8" xfId="1" applyFont="1" applyFill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2" fillId="0" borderId="9" xfId="1" applyFont="1" applyBorder="1" applyAlignment="1">
      <alignment horizontal="right"/>
    </xf>
    <xf numFmtId="164" fontId="2" fillId="0" borderId="9" xfId="1" applyNumberFormat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164" fontId="2" fillId="0" borderId="11" xfId="1" applyNumberFormat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4" xfId="1" applyFont="1" applyBorder="1" applyAlignment="1">
      <alignment horizontal="right"/>
    </xf>
    <xf numFmtId="0" fontId="2" fillId="0" borderId="13" xfId="1" applyFont="1" applyBorder="1" applyAlignment="1">
      <alignment horizontal="center"/>
    </xf>
    <xf numFmtId="164" fontId="2" fillId="0" borderId="4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5" xfId="1" applyFont="1" applyFill="1" applyBorder="1" applyAlignment="1">
      <alignment horizontal="center"/>
    </xf>
    <xf numFmtId="0" fontId="2" fillId="0" borderId="16" xfId="1" applyFont="1" applyBorder="1" applyAlignment="1">
      <alignment horizontal="center"/>
    </xf>
    <xf numFmtId="0" fontId="2" fillId="0" borderId="16" xfId="1" applyFont="1" applyBorder="1" applyAlignment="1">
      <alignment horizontal="right"/>
    </xf>
    <xf numFmtId="2" fontId="2" fillId="0" borderId="16" xfId="1" applyNumberFormat="1" applyFont="1" applyBorder="1" applyAlignment="1">
      <alignment horizontal="center"/>
    </xf>
    <xf numFmtId="164" fontId="2" fillId="0" borderId="16" xfId="1" applyNumberFormat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9" fontId="2" fillId="0" borderId="1" xfId="1" applyNumberFormat="1" applyFont="1" applyBorder="1" applyAlignment="1">
      <alignment horizontal="center"/>
    </xf>
    <xf numFmtId="0" fontId="2" fillId="0" borderId="18" xfId="1" applyFont="1" applyBorder="1" applyAlignment="1">
      <alignment horizontal="center"/>
    </xf>
    <xf numFmtId="0" fontId="2" fillId="0" borderId="19" xfId="1" applyFont="1" applyBorder="1" applyAlignment="1">
      <alignment horizontal="center"/>
    </xf>
    <xf numFmtId="0" fontId="2" fillId="0" borderId="0" xfId="1" applyFont="1" applyBorder="1" applyAlignment="1">
      <alignment horizontal="right"/>
    </xf>
    <xf numFmtId="0" fontId="2" fillId="0" borderId="20" xfId="1" applyFont="1" applyBorder="1" applyAlignment="1">
      <alignment horizontal="center"/>
    </xf>
    <xf numFmtId="164" fontId="2" fillId="0" borderId="13" xfId="1" applyNumberFormat="1" applyFont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0" fontId="2" fillId="0" borderId="1" xfId="1" applyFont="1" applyBorder="1" applyAlignment="1">
      <alignment horizontal="right"/>
    </xf>
    <xf numFmtId="164" fontId="2" fillId="0" borderId="16" xfId="1" applyNumberFormat="1" applyFont="1" applyFill="1" applyBorder="1" applyAlignment="1">
      <alignment horizontal="center"/>
    </xf>
    <xf numFmtId="164" fontId="2" fillId="0" borderId="21" xfId="1" applyNumberFormat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7" fillId="0" borderId="4" xfId="0" applyNumberFormat="1" applyFont="1" applyBorder="1" applyAlignment="1" applyProtection="1">
      <alignment horizontal="center" vertical="center"/>
      <protection locked="0"/>
    </xf>
    <xf numFmtId="165" fontId="2" fillId="0" borderId="4" xfId="0" applyNumberFormat="1" applyFont="1" applyBorder="1" applyAlignment="1" applyProtection="1">
      <alignment horizontal="center" vertical="center"/>
    </xf>
    <xf numFmtId="0" fontId="2" fillId="0" borderId="0" xfId="0" applyNumberFormat="1" applyFont="1" applyBorder="1" applyAlignment="1">
      <alignment horizontal="center"/>
    </xf>
    <xf numFmtId="1" fontId="8" fillId="0" borderId="19" xfId="1" applyNumberFormat="1" applyFont="1" applyBorder="1" applyAlignment="1">
      <alignment horizontal="center"/>
    </xf>
    <xf numFmtId="0" fontId="8" fillId="0" borderId="20" xfId="1" applyFont="1" applyBorder="1" applyAlignment="1">
      <alignment horizontal="center"/>
    </xf>
    <xf numFmtId="164" fontId="8" fillId="0" borderId="19" xfId="1" applyNumberFormat="1" applyFont="1" applyBorder="1" applyAlignment="1">
      <alignment horizontal="center"/>
    </xf>
    <xf numFmtId="164" fontId="8" fillId="0" borderId="4" xfId="1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1" fontId="2" fillId="0" borderId="4" xfId="0" applyNumberFormat="1" applyFont="1" applyFill="1" applyBorder="1" applyAlignment="1">
      <alignment horizontal="center" vertical="center"/>
    </xf>
    <xf numFmtId="0" fontId="8" fillId="0" borderId="20" xfId="1" applyFont="1" applyFill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64" fontId="2" fillId="0" borderId="20" xfId="0" applyNumberFormat="1" applyFont="1" applyBorder="1" applyAlignment="1">
      <alignment horizontal="center"/>
    </xf>
    <xf numFmtId="0" fontId="0" fillId="0" borderId="22" xfId="0" applyBorder="1" applyAlignment="1">
      <alignment horizontal="center"/>
    </xf>
    <xf numFmtId="165" fontId="2" fillId="0" borderId="16" xfId="0" applyNumberFormat="1" applyFont="1" applyBorder="1" applyAlignment="1" applyProtection="1">
      <alignment horizontal="center" vertical="center"/>
    </xf>
    <xf numFmtId="1" fontId="2" fillId="0" borderId="16" xfId="0" applyNumberFormat="1" applyFont="1" applyFill="1" applyBorder="1" applyAlignment="1">
      <alignment horizontal="center" vertical="center"/>
    </xf>
    <xf numFmtId="0" fontId="8" fillId="0" borderId="17" xfId="1" applyFont="1" applyBorder="1" applyAlignment="1">
      <alignment horizontal="center"/>
    </xf>
    <xf numFmtId="164" fontId="2" fillId="0" borderId="21" xfId="0" applyNumberFormat="1" applyFont="1" applyBorder="1" applyAlignment="1">
      <alignment horizontal="center"/>
    </xf>
    <xf numFmtId="164" fontId="8" fillId="0" borderId="16" xfId="1" applyNumberFormat="1" applyFont="1" applyBorder="1" applyAlignment="1">
      <alignment horizontal="center"/>
    </xf>
    <xf numFmtId="164" fontId="2" fillId="0" borderId="16" xfId="0" applyNumberFormat="1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right"/>
    </xf>
    <xf numFmtId="1" fontId="0" fillId="0" borderId="4" xfId="0" applyNumberFormat="1" applyBorder="1" applyAlignment="1">
      <alignment horizontal="center"/>
    </xf>
    <xf numFmtId="1" fontId="0" fillId="0" borderId="4" xfId="0" applyNumberFormat="1" applyBorder="1"/>
    <xf numFmtId="2" fontId="2" fillId="0" borderId="4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1" fontId="2" fillId="0" borderId="2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9" fillId="0" borderId="3" xfId="0" applyFont="1" applyFill="1" applyBorder="1" applyAlignment="1">
      <alignment horizontal="right"/>
    </xf>
    <xf numFmtId="1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7" fillId="0" borderId="16" xfId="0" applyNumberFormat="1" applyFont="1" applyBorder="1" applyAlignment="1" applyProtection="1">
      <alignment horizontal="center" vertical="center"/>
      <protection locked="0"/>
    </xf>
    <xf numFmtId="0" fontId="2" fillId="0" borderId="1" xfId="0" applyNumberFormat="1" applyFont="1" applyBorder="1" applyAlignment="1">
      <alignment horizontal="center"/>
    </xf>
    <xf numFmtId="1" fontId="0" fillId="0" borderId="0" xfId="0" applyNumberFormat="1"/>
  </cellXfs>
  <cellStyles count="6">
    <cellStyle name="Normal" xfId="0" builtinId="0"/>
    <cellStyle name="Normal 2" xfId="2" xr:uid="{00000000-0005-0000-0000-000001000000}"/>
    <cellStyle name="Normal 5" xfId="3" xr:uid="{00000000-0005-0000-0000-000002000000}"/>
    <cellStyle name="Normal_Sheet1 (2)" xfId="1" xr:uid="{00000000-0005-0000-0000-000003000000}"/>
    <cellStyle name="Percent 2" xfId="4" xr:uid="{00000000-0005-0000-0000-000004000000}"/>
    <cellStyle name="Red type" xfId="5" xr:uid="{00000000-0005-0000-0000-000005000000}"/>
  </cellStyles>
  <dxfs count="12"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numFmt numFmtId="2" formatCode="0.00"/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numFmt numFmtId="2" formatCode="0.00"/>
    </dxf>
    <dxf>
      <fill>
        <patternFill patternType="solid">
          <bgColor rgb="FFC0000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61341</xdr:colOff>
      <xdr:row>1</xdr:row>
      <xdr:rowOff>155448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441" cy="345948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</xdr:row>
      <xdr:rowOff>0</xdr:rowOff>
    </xdr:from>
    <xdr:to>
      <xdr:col>10</xdr:col>
      <xdr:colOff>411480</xdr:colOff>
      <xdr:row>8</xdr:row>
      <xdr:rowOff>96251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86875" y="190500"/>
          <a:ext cx="1335405" cy="15059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41"/>
  <sheetViews>
    <sheetView tabSelected="1" workbookViewId="0">
      <selection activeCell="C18" sqref="C18:C26"/>
    </sheetView>
  </sheetViews>
  <sheetFormatPr defaultRowHeight="15" x14ac:dyDescent="0.25"/>
  <cols>
    <col min="1" max="1" width="34.85546875" bestFit="1" customWidth="1"/>
    <col min="2" max="2" width="11.85546875" customWidth="1"/>
    <col min="3" max="3" width="13.85546875" bestFit="1" customWidth="1"/>
    <col min="4" max="4" width="22.42578125" bestFit="1" customWidth="1"/>
    <col min="5" max="5" width="7.5703125" bestFit="1" customWidth="1"/>
    <col min="6" max="6" width="11.85546875" bestFit="1" customWidth="1"/>
    <col min="7" max="8" width="12.140625" customWidth="1"/>
    <col min="9" max="9" width="12.5703125" bestFit="1" customWidth="1"/>
    <col min="10" max="10" width="13.85546875" bestFit="1" customWidth="1"/>
    <col min="11" max="11" width="12.140625" bestFit="1" customWidth="1"/>
    <col min="12" max="12" width="12.140625" customWidth="1"/>
    <col min="13" max="13" width="14.5703125" bestFit="1" customWidth="1"/>
  </cols>
  <sheetData>
    <row r="3" spans="1:13" ht="15.75" x14ac:dyDescent="0.25">
      <c r="A3" s="1" t="s">
        <v>0</v>
      </c>
      <c r="B3" s="2"/>
      <c r="C3" s="2"/>
      <c r="D3" s="2"/>
      <c r="E3" s="3"/>
      <c r="F3" s="4"/>
      <c r="G3" s="5"/>
      <c r="H3" s="5"/>
      <c r="I3" s="6"/>
      <c r="J3" s="2"/>
      <c r="M3" s="2"/>
    </row>
    <row r="4" spans="1:13" ht="15.75" x14ac:dyDescent="0.25">
      <c r="A4" s="1" t="s">
        <v>1</v>
      </c>
      <c r="B4" s="7" t="s">
        <v>35</v>
      </c>
      <c r="C4" s="7"/>
      <c r="D4" s="3"/>
      <c r="E4" s="1"/>
      <c r="F4" s="4"/>
      <c r="G4" s="5"/>
      <c r="H4" s="5"/>
      <c r="I4" s="6"/>
      <c r="J4" s="2"/>
      <c r="M4" s="2"/>
    </row>
    <row r="5" spans="1:13" ht="18" x14ac:dyDescent="0.25">
      <c r="A5" s="1" t="s">
        <v>2</v>
      </c>
      <c r="B5" s="7" t="s">
        <v>45</v>
      </c>
      <c r="C5" s="7"/>
      <c r="D5" s="3"/>
      <c r="E5" s="8"/>
      <c r="F5" s="4"/>
      <c r="G5" s="5"/>
      <c r="H5" s="5"/>
      <c r="I5" s="6"/>
      <c r="J5" s="2"/>
      <c r="M5" s="2"/>
    </row>
    <row r="6" spans="1:13" ht="15.75" x14ac:dyDescent="0.25">
      <c r="A6" s="1" t="s">
        <v>3</v>
      </c>
      <c r="B6" s="7">
        <v>9</v>
      </c>
      <c r="C6" s="7"/>
      <c r="D6" s="3"/>
      <c r="E6" s="3"/>
      <c r="F6" s="4"/>
      <c r="G6" s="5"/>
      <c r="H6" s="5"/>
      <c r="I6" s="6"/>
      <c r="J6" s="2"/>
      <c r="M6" s="2"/>
    </row>
    <row r="7" spans="1:13" ht="15.75" x14ac:dyDescent="0.25">
      <c r="A7" s="1" t="s">
        <v>4</v>
      </c>
      <c r="B7" s="7">
        <v>9</v>
      </c>
      <c r="C7" s="7"/>
      <c r="D7" s="9"/>
      <c r="E7" s="3"/>
      <c r="F7" s="4"/>
      <c r="G7" s="5"/>
      <c r="H7" s="5"/>
      <c r="I7" s="6"/>
      <c r="J7" s="2"/>
      <c r="M7" s="2"/>
    </row>
    <row r="8" spans="1:13" x14ac:dyDescent="0.25">
      <c r="A8" s="10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10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5.75" thickBot="1" x14ac:dyDescent="0.3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s="20" customFormat="1" ht="39" x14ac:dyDescent="0.25">
      <c r="A11" s="13" t="s">
        <v>5</v>
      </c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5" t="s">
        <v>46</v>
      </c>
      <c r="H11" s="15" t="s">
        <v>47</v>
      </c>
      <c r="I11" s="16" t="s">
        <v>11</v>
      </c>
      <c r="J11" s="17" t="s">
        <v>12</v>
      </c>
      <c r="K11" s="14" t="s">
        <v>13</v>
      </c>
      <c r="L11" s="18" t="s">
        <v>48</v>
      </c>
      <c r="M11" s="19" t="s">
        <v>14</v>
      </c>
    </row>
    <row r="12" spans="1:13" x14ac:dyDescent="0.25">
      <c r="A12" s="21"/>
      <c r="B12" s="22"/>
      <c r="C12" s="22"/>
      <c r="D12" s="23" t="s">
        <v>15</v>
      </c>
      <c r="E12" s="22" t="s">
        <v>16</v>
      </c>
      <c r="F12" s="22">
        <v>2</v>
      </c>
      <c r="G12" s="24">
        <v>27</v>
      </c>
      <c r="H12" s="24">
        <v>7.0000000000000007E-2</v>
      </c>
      <c r="I12" s="24">
        <v>27.07</v>
      </c>
      <c r="J12" s="25">
        <v>0</v>
      </c>
      <c r="K12" s="24">
        <v>845</v>
      </c>
      <c r="L12" s="26">
        <v>2.7</v>
      </c>
      <c r="M12" s="27"/>
    </row>
    <row r="13" spans="1:13" x14ac:dyDescent="0.25">
      <c r="A13" s="21"/>
      <c r="B13" s="28"/>
      <c r="C13" s="28"/>
      <c r="D13" s="29" t="s">
        <v>17</v>
      </c>
      <c r="E13" s="28"/>
      <c r="F13" s="30"/>
      <c r="G13" s="31">
        <v>29</v>
      </c>
      <c r="H13" s="31">
        <v>0.13</v>
      </c>
      <c r="I13" s="31">
        <v>29.13</v>
      </c>
      <c r="J13" s="30">
        <v>1</v>
      </c>
      <c r="K13" s="31">
        <v>885</v>
      </c>
      <c r="L13" s="32">
        <v>40</v>
      </c>
      <c r="M13" s="33"/>
    </row>
    <row r="14" spans="1:13" ht="15.75" thickBot="1" x14ac:dyDescent="0.3">
      <c r="A14" s="34"/>
      <c r="B14" s="35"/>
      <c r="C14" s="35"/>
      <c r="D14" s="36" t="s">
        <v>18</v>
      </c>
      <c r="E14" s="35"/>
      <c r="F14" s="35"/>
      <c r="G14" s="37">
        <v>0.03</v>
      </c>
      <c r="H14" s="35">
        <v>0.01</v>
      </c>
      <c r="I14" s="38">
        <v>0.03</v>
      </c>
      <c r="J14" s="35">
        <v>0.03</v>
      </c>
      <c r="K14" s="39">
        <v>2</v>
      </c>
      <c r="L14" s="40">
        <v>0.2</v>
      </c>
      <c r="M14" s="41"/>
    </row>
    <row r="15" spans="1:13" x14ac:dyDescent="0.25">
      <c r="A15" s="21"/>
      <c r="B15" s="42"/>
      <c r="C15" s="42"/>
      <c r="D15" s="43" t="s">
        <v>19</v>
      </c>
      <c r="E15" s="28"/>
      <c r="F15" s="44"/>
      <c r="G15" s="31" t="s">
        <v>20</v>
      </c>
      <c r="H15" s="28" t="s">
        <v>21</v>
      </c>
      <c r="I15" s="31" t="s">
        <v>22</v>
      </c>
      <c r="J15" s="31" t="s">
        <v>20</v>
      </c>
      <c r="K15" s="31" t="s">
        <v>20</v>
      </c>
      <c r="L15" s="45" t="s">
        <v>23</v>
      </c>
      <c r="M15" s="33"/>
    </row>
    <row r="16" spans="1:13" x14ac:dyDescent="0.25">
      <c r="A16" s="21"/>
      <c r="B16" s="28"/>
      <c r="C16" s="28"/>
      <c r="D16" s="43" t="s">
        <v>24</v>
      </c>
      <c r="E16" s="28"/>
      <c r="F16" s="44"/>
      <c r="G16" s="46" t="s">
        <v>49</v>
      </c>
      <c r="H16" s="28" t="s">
        <v>25</v>
      </c>
      <c r="I16" s="31" t="s">
        <v>26</v>
      </c>
      <c r="J16" s="46" t="s">
        <v>49</v>
      </c>
      <c r="K16" s="46" t="s">
        <v>49</v>
      </c>
      <c r="L16" s="45" t="s">
        <v>27</v>
      </c>
      <c r="M16" s="33"/>
    </row>
    <row r="17" spans="1:13" ht="15.75" thickBot="1" x14ac:dyDescent="0.3">
      <c r="A17" s="34"/>
      <c r="B17" s="35"/>
      <c r="C17" s="35"/>
      <c r="D17" s="47" t="s">
        <v>28</v>
      </c>
      <c r="E17" s="35"/>
      <c r="F17" s="39"/>
      <c r="G17" s="48" t="s">
        <v>29</v>
      </c>
      <c r="H17" s="35" t="s">
        <v>30</v>
      </c>
      <c r="I17" s="38" t="s">
        <v>29</v>
      </c>
      <c r="J17" s="38" t="s">
        <v>29</v>
      </c>
      <c r="K17" s="38" t="s">
        <v>29</v>
      </c>
      <c r="L17" s="49" t="s">
        <v>29</v>
      </c>
      <c r="M17" s="41"/>
    </row>
    <row r="18" spans="1:13" ht="15.75" x14ac:dyDescent="0.25">
      <c r="A18" s="50" t="s">
        <v>50</v>
      </c>
      <c r="B18" s="51">
        <v>1</v>
      </c>
      <c r="C18" s="52" t="s">
        <v>51</v>
      </c>
      <c r="D18" s="53" t="s">
        <v>36</v>
      </c>
      <c r="E18" s="54">
        <v>817.9</v>
      </c>
      <c r="F18" s="55">
        <v>2</v>
      </c>
      <c r="G18" s="56">
        <v>27.8</v>
      </c>
      <c r="H18" s="57">
        <v>0.1</v>
      </c>
      <c r="I18" s="58">
        <v>27.9</v>
      </c>
      <c r="J18" s="58">
        <v>0.2</v>
      </c>
      <c r="K18" s="56">
        <v>873.4</v>
      </c>
      <c r="L18" s="56">
        <v>6.2</v>
      </c>
      <c r="M18" s="59"/>
    </row>
    <row r="19" spans="1:13" ht="15.75" x14ac:dyDescent="0.25">
      <c r="A19" s="50" t="s">
        <v>50</v>
      </c>
      <c r="B19" s="51">
        <v>2</v>
      </c>
      <c r="C19" s="52" t="s">
        <v>52</v>
      </c>
      <c r="D19" s="53" t="s">
        <v>37</v>
      </c>
      <c r="E19" s="60">
        <v>816.4</v>
      </c>
      <c r="F19" s="61">
        <v>2</v>
      </c>
      <c r="G19" s="62">
        <v>27.8</v>
      </c>
      <c r="H19" s="57">
        <v>0.1</v>
      </c>
      <c r="I19" s="63">
        <v>27.9</v>
      </c>
      <c r="J19" s="58">
        <v>0.2</v>
      </c>
      <c r="K19" s="62">
        <v>872</v>
      </c>
      <c r="L19" s="57">
        <v>6.9</v>
      </c>
      <c r="M19" s="64"/>
    </row>
    <row r="20" spans="1:13" ht="15.75" x14ac:dyDescent="0.25">
      <c r="A20" s="50" t="s">
        <v>50</v>
      </c>
      <c r="B20" s="51">
        <v>3</v>
      </c>
      <c r="C20" s="52" t="s">
        <v>53</v>
      </c>
      <c r="D20" s="53" t="s">
        <v>38</v>
      </c>
      <c r="E20" s="60">
        <v>820.6</v>
      </c>
      <c r="F20" s="55">
        <v>2</v>
      </c>
      <c r="G20" s="62">
        <v>27.7</v>
      </c>
      <c r="H20" s="57">
        <v>0.1</v>
      </c>
      <c r="I20" s="58">
        <v>27.8</v>
      </c>
      <c r="J20" s="58">
        <v>0.1</v>
      </c>
      <c r="K20" s="62">
        <v>876</v>
      </c>
      <c r="L20" s="57">
        <v>14</v>
      </c>
      <c r="M20" s="59"/>
    </row>
    <row r="21" spans="1:13" ht="15.75" x14ac:dyDescent="0.25">
      <c r="A21" s="50" t="s">
        <v>50</v>
      </c>
      <c r="B21" s="51">
        <v>4</v>
      </c>
      <c r="C21" s="52" t="s">
        <v>54</v>
      </c>
      <c r="D21" s="53" t="s">
        <v>39</v>
      </c>
      <c r="E21" s="60">
        <v>817.9</v>
      </c>
      <c r="F21" s="55">
        <v>2</v>
      </c>
      <c r="G21" s="62">
        <v>28</v>
      </c>
      <c r="H21" s="57">
        <v>0.1</v>
      </c>
      <c r="I21" s="58">
        <v>28.1</v>
      </c>
      <c r="J21" s="58">
        <v>0.2</v>
      </c>
      <c r="K21" s="62">
        <v>873.9</v>
      </c>
      <c r="L21" s="57">
        <v>16.3</v>
      </c>
      <c r="M21" s="59"/>
    </row>
    <row r="22" spans="1:13" ht="15.75" x14ac:dyDescent="0.25">
      <c r="A22" s="50" t="s">
        <v>50</v>
      </c>
      <c r="B22" s="51">
        <v>5</v>
      </c>
      <c r="C22" s="52" t="s">
        <v>55</v>
      </c>
      <c r="D22" s="53" t="s">
        <v>40</v>
      </c>
      <c r="E22" s="60">
        <v>819.9</v>
      </c>
      <c r="F22" s="55">
        <v>2</v>
      </c>
      <c r="G22" s="62">
        <v>27.7</v>
      </c>
      <c r="H22" s="57">
        <v>0.1</v>
      </c>
      <c r="I22" s="58">
        <v>27.8</v>
      </c>
      <c r="J22" s="58">
        <v>0.1</v>
      </c>
      <c r="K22" s="62">
        <v>875.2</v>
      </c>
      <c r="L22" s="57">
        <v>12.3</v>
      </c>
      <c r="M22" s="59"/>
    </row>
    <row r="23" spans="1:13" ht="15.75" x14ac:dyDescent="0.25">
      <c r="A23" s="50" t="s">
        <v>50</v>
      </c>
      <c r="B23" s="51">
        <v>6</v>
      </c>
      <c r="C23" s="52" t="s">
        <v>56</v>
      </c>
      <c r="D23" s="53" t="s">
        <v>41</v>
      </c>
      <c r="E23" s="60">
        <v>821.8</v>
      </c>
      <c r="F23" s="55">
        <v>2</v>
      </c>
      <c r="G23" s="62">
        <v>27.5</v>
      </c>
      <c r="H23" s="57">
        <v>0.1</v>
      </c>
      <c r="I23" s="58">
        <v>27.6</v>
      </c>
      <c r="J23" s="58">
        <v>0.1</v>
      </c>
      <c r="K23" s="62">
        <v>876.8</v>
      </c>
      <c r="L23" s="57">
        <v>14.6</v>
      </c>
      <c r="M23" s="59"/>
    </row>
    <row r="24" spans="1:13" ht="15.75" x14ac:dyDescent="0.25">
      <c r="A24" s="50" t="s">
        <v>50</v>
      </c>
      <c r="B24" s="51">
        <v>7</v>
      </c>
      <c r="C24" s="52" t="s">
        <v>57</v>
      </c>
      <c r="D24" s="53" t="s">
        <v>42</v>
      </c>
      <c r="E24" s="60">
        <v>817.3</v>
      </c>
      <c r="F24" s="55">
        <v>2</v>
      </c>
      <c r="G24" s="62">
        <v>27.8</v>
      </c>
      <c r="H24" s="57">
        <v>0.1</v>
      </c>
      <c r="I24" s="58">
        <v>27.9</v>
      </c>
      <c r="J24" s="58">
        <v>0.3</v>
      </c>
      <c r="K24" s="62">
        <v>872.9</v>
      </c>
      <c r="L24" s="57">
        <v>5.2</v>
      </c>
      <c r="M24" s="59"/>
    </row>
    <row r="25" spans="1:13" ht="15.75" x14ac:dyDescent="0.25">
      <c r="A25" s="50" t="s">
        <v>50</v>
      </c>
      <c r="B25" s="51">
        <v>8</v>
      </c>
      <c r="C25" s="52" t="s">
        <v>58</v>
      </c>
      <c r="D25" s="53" t="s">
        <v>43</v>
      </c>
      <c r="E25" s="60">
        <v>821.1</v>
      </c>
      <c r="F25" s="55">
        <v>2</v>
      </c>
      <c r="G25" s="62">
        <v>27.6</v>
      </c>
      <c r="H25" s="57">
        <v>0.1</v>
      </c>
      <c r="I25" s="58">
        <v>27.7</v>
      </c>
      <c r="J25" s="58">
        <v>0.2</v>
      </c>
      <c r="K25" s="62">
        <v>876.4</v>
      </c>
      <c r="L25" s="57">
        <v>13.3</v>
      </c>
      <c r="M25" s="59"/>
    </row>
    <row r="26" spans="1:13" ht="16.5" thickBot="1" x14ac:dyDescent="0.3">
      <c r="A26" s="91" t="s">
        <v>50</v>
      </c>
      <c r="B26" s="92">
        <v>9</v>
      </c>
      <c r="C26" s="65" t="s">
        <v>59</v>
      </c>
      <c r="D26" s="93" t="s">
        <v>44</v>
      </c>
      <c r="E26" s="66">
        <v>821.1</v>
      </c>
      <c r="F26" s="67">
        <v>2</v>
      </c>
      <c r="G26" s="68">
        <v>27.7</v>
      </c>
      <c r="H26" s="69">
        <v>0.1</v>
      </c>
      <c r="I26" s="70">
        <v>27.8</v>
      </c>
      <c r="J26" s="70">
        <v>0.4</v>
      </c>
      <c r="K26" s="68">
        <v>876.5</v>
      </c>
      <c r="L26" s="69">
        <v>11.4</v>
      </c>
      <c r="M26" s="71"/>
    </row>
    <row r="27" spans="1:13" x14ac:dyDescent="0.25">
      <c r="A27" s="72"/>
      <c r="B27" s="73"/>
      <c r="C27" s="73"/>
      <c r="D27" s="74" t="s">
        <v>31</v>
      </c>
      <c r="E27" s="75">
        <f>MIN(E18:E26)</f>
        <v>816.4</v>
      </c>
      <c r="F27" s="76"/>
      <c r="G27" s="58">
        <f>IF(G$18="","",MIN(G18:G26))</f>
        <v>27.5</v>
      </c>
      <c r="H27" s="58">
        <f>IF(H$18="","",MIN(H18:H26))</f>
        <v>0.1</v>
      </c>
      <c r="I27" s="58">
        <f>MIN(I18:I26)</f>
        <v>27.6</v>
      </c>
      <c r="J27" s="77">
        <f>MIN(J18:J26)</f>
        <v>0.1</v>
      </c>
      <c r="K27" s="78">
        <f>MIN(K18:K26)</f>
        <v>872</v>
      </c>
      <c r="L27" s="58">
        <f>MIN(L18:L26)</f>
        <v>5.2</v>
      </c>
      <c r="M27" s="78"/>
    </row>
    <row r="28" spans="1:13" x14ac:dyDescent="0.25">
      <c r="A28" s="72"/>
      <c r="B28" s="73"/>
      <c r="C28" s="73"/>
      <c r="D28" s="74" t="s">
        <v>32</v>
      </c>
      <c r="E28" s="75">
        <f>MAX(E18:E26)</f>
        <v>821.8</v>
      </c>
      <c r="F28" s="79"/>
      <c r="G28" s="58">
        <f>IF(G$18="","",MAX(G18:G26))</f>
        <v>28</v>
      </c>
      <c r="H28" s="58">
        <f>IF(H$18="","",MAX(H18:H26))</f>
        <v>0.1</v>
      </c>
      <c r="I28" s="58">
        <f>MAX(I18:I26)</f>
        <v>28.1</v>
      </c>
      <c r="J28" s="77">
        <f>MAX(J18:J26)</f>
        <v>0.4</v>
      </c>
      <c r="K28" s="78">
        <f>MAX(K18:K26)</f>
        <v>876.8</v>
      </c>
      <c r="L28" s="58">
        <f>MAX(L18:L26)</f>
        <v>16.3</v>
      </c>
      <c r="M28" s="78"/>
    </row>
    <row r="29" spans="1:13" x14ac:dyDescent="0.25">
      <c r="A29" s="72"/>
      <c r="B29" s="73"/>
      <c r="C29" s="73"/>
      <c r="D29" s="74" t="s">
        <v>33</v>
      </c>
      <c r="E29" s="75">
        <f>(MAX(E18:E26)+MIN(E18:E26))/2</f>
        <v>819.09999999999991</v>
      </c>
      <c r="F29" s="80"/>
      <c r="G29" s="58">
        <f>IF(G$18="","",(MAX(G18:G26)+MIN(G18:G26))/2)</f>
        <v>27.75</v>
      </c>
      <c r="H29" s="58">
        <f>IF(H$18="","",(MAX(H18:H26)+MIN(H18:H26))/2)</f>
        <v>0.1</v>
      </c>
      <c r="I29" s="58">
        <f>(MAX(I18:I26)+MIN(I18:I26))/2</f>
        <v>27.85</v>
      </c>
      <c r="J29" s="77">
        <f>(MAX(J18:J26)+MIN(J18:J26))/2</f>
        <v>0.25</v>
      </c>
      <c r="K29" s="81">
        <f>(MAX(K18:K26)+MIN(K18:K26))/2</f>
        <v>874.4</v>
      </c>
      <c r="L29" s="63">
        <f>(MAX(L18:L26)+MIN(L18:L26))/2</f>
        <v>10.75</v>
      </c>
      <c r="M29" s="82"/>
    </row>
    <row r="30" spans="1:13" x14ac:dyDescent="0.25">
      <c r="A30" s="72"/>
      <c r="B30" s="73"/>
      <c r="C30" s="73"/>
      <c r="D30" s="83" t="s">
        <v>34</v>
      </c>
      <c r="E30" s="84">
        <f>(MAX(E18:E26)-MIN(E18:E26))/2</f>
        <v>2.6999999999999886</v>
      </c>
      <c r="F30" s="85"/>
      <c r="G30" s="86">
        <f>IF(G$18="","",(MAX(G18:G26)-MIN(G18:G26))/2)</f>
        <v>0.25</v>
      </c>
      <c r="H30" s="86">
        <f>IF(H$18="","",(MAX(H18:H26)-MIN(H18:H26))/2)</f>
        <v>0</v>
      </c>
      <c r="I30" s="86">
        <f>(MAX(I18:I26)-MIN(I18:I26))/2</f>
        <v>0.25</v>
      </c>
      <c r="J30" s="87">
        <f>(MAX(J18:J26)-MIN(J18:J26))/2</f>
        <v>0.15000000000000002</v>
      </c>
      <c r="K30" s="88">
        <f>(MAX(K18:K26)-MIN(K18:K26))/2</f>
        <v>2.3999999999999773</v>
      </c>
      <c r="L30" s="89">
        <f>(MAX(L18:L26)-MIN(L18:L26))/2</f>
        <v>5.5500000000000007</v>
      </c>
      <c r="M30" s="90"/>
    </row>
    <row r="33" spans="5:12" x14ac:dyDescent="0.25">
      <c r="E33" s="94"/>
      <c r="F33" s="94"/>
      <c r="G33" s="94"/>
      <c r="H33" s="94"/>
      <c r="I33" s="94"/>
      <c r="J33" s="94"/>
      <c r="K33" s="94"/>
      <c r="L33" s="94"/>
    </row>
    <row r="34" spans="5:12" x14ac:dyDescent="0.25">
      <c r="E34" s="94"/>
      <c r="F34" s="94"/>
      <c r="G34" s="94"/>
      <c r="H34" s="94"/>
      <c r="I34" s="94"/>
      <c r="J34" s="94"/>
      <c r="K34" s="94"/>
      <c r="L34" s="94"/>
    </row>
    <row r="35" spans="5:12" x14ac:dyDescent="0.25">
      <c r="E35" s="94"/>
      <c r="F35" s="94"/>
      <c r="G35" s="94"/>
      <c r="H35" s="94"/>
      <c r="I35" s="94"/>
      <c r="J35" s="94"/>
      <c r="K35" s="94"/>
      <c r="L35" s="94"/>
    </row>
    <row r="36" spans="5:12" x14ac:dyDescent="0.25">
      <c r="E36" s="94"/>
      <c r="F36" s="94"/>
      <c r="G36" s="94"/>
      <c r="H36" s="94"/>
      <c r="I36" s="94"/>
      <c r="J36" s="94"/>
      <c r="K36" s="94"/>
      <c r="L36" s="94"/>
    </row>
    <row r="37" spans="5:12" x14ac:dyDescent="0.25">
      <c r="E37" s="94"/>
      <c r="F37" s="94"/>
      <c r="G37" s="94"/>
      <c r="H37" s="94"/>
      <c r="I37" s="94"/>
      <c r="J37" s="94"/>
      <c r="K37" s="94"/>
      <c r="L37" s="94"/>
    </row>
    <row r="38" spans="5:12" x14ac:dyDescent="0.25">
      <c r="E38" s="94"/>
      <c r="F38" s="94"/>
      <c r="G38" s="94"/>
      <c r="H38" s="94"/>
      <c r="I38" s="94"/>
      <c r="J38" s="94"/>
      <c r="K38" s="94"/>
      <c r="L38" s="94"/>
    </row>
    <row r="39" spans="5:12" x14ac:dyDescent="0.25">
      <c r="E39" s="94"/>
      <c r="F39" s="94"/>
      <c r="G39" s="94"/>
      <c r="H39" s="94"/>
      <c r="I39" s="94"/>
      <c r="J39" s="94"/>
      <c r="K39" s="94"/>
      <c r="L39" s="94"/>
    </row>
    <row r="40" spans="5:12" x14ac:dyDescent="0.25">
      <c r="E40" s="94"/>
      <c r="F40" s="94"/>
      <c r="G40" s="94"/>
      <c r="H40" s="94"/>
      <c r="I40" s="94"/>
      <c r="J40" s="94"/>
      <c r="K40" s="94"/>
      <c r="L40" s="94"/>
    </row>
    <row r="41" spans="5:12" x14ac:dyDescent="0.25">
      <c r="E41" s="94"/>
      <c r="F41" s="94"/>
      <c r="G41" s="94"/>
      <c r="H41" s="94"/>
      <c r="I41" s="94"/>
      <c r="J41" s="94"/>
      <c r="K41" s="94"/>
      <c r="L41" s="94"/>
    </row>
  </sheetData>
  <conditionalFormatting sqref="I18:I26">
    <cfRule type="cellIs" dxfId="11" priority="12" stopIfTrue="1" operator="notBetween">
      <formula>I$12</formula>
      <formula>I$13</formula>
    </cfRule>
  </conditionalFormatting>
  <conditionalFormatting sqref="H18:H26">
    <cfRule type="cellIs" dxfId="10" priority="11" stopIfTrue="1" operator="notBetween">
      <formula>$H$12</formula>
      <formula>$H$13</formula>
    </cfRule>
  </conditionalFormatting>
  <conditionalFormatting sqref="G12:G14 H12:H13">
    <cfRule type="expression" dxfId="9" priority="10" stopIfTrue="1">
      <formula>LEFT(G$11,2)="Al"</formula>
    </cfRule>
  </conditionalFormatting>
  <conditionalFormatting sqref="G16:G17">
    <cfRule type="expression" dxfId="8" priority="8" stopIfTrue="1">
      <formula>G$11=""</formula>
    </cfRule>
    <cfRule type="expression" dxfId="7" priority="9" stopIfTrue="1">
      <formula>ISBLANK(G16)</formula>
    </cfRule>
  </conditionalFormatting>
  <conditionalFormatting sqref="L18:L26">
    <cfRule type="cellIs" dxfId="6" priority="7" operator="notBetween">
      <formula>2.7</formula>
      <formula>50</formula>
    </cfRule>
  </conditionalFormatting>
  <conditionalFormatting sqref="G18:G26">
    <cfRule type="cellIs" dxfId="5" priority="6" operator="notBetween">
      <formula>$G$12</formula>
      <formula>29.54</formula>
    </cfRule>
  </conditionalFormatting>
  <conditionalFormatting sqref="K12:K13">
    <cfRule type="expression" dxfId="4" priority="5" stopIfTrue="1">
      <formula>LEFT(K$11,2)="Al"</formula>
    </cfRule>
  </conditionalFormatting>
  <conditionalFormatting sqref="J16">
    <cfRule type="expression" dxfId="3" priority="3" stopIfTrue="1">
      <formula>J$11=""</formula>
    </cfRule>
    <cfRule type="expression" dxfId="2" priority="4" stopIfTrue="1">
      <formula>ISBLANK(J16)</formula>
    </cfRule>
  </conditionalFormatting>
  <conditionalFormatting sqref="K16">
    <cfRule type="expression" dxfId="1" priority="1" stopIfTrue="1">
      <formula>K$11=""</formula>
    </cfRule>
    <cfRule type="expression" dxfId="0" priority="2" stopIfTrue="1">
      <formula>ISBLANK(K16)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 Data</vt:lpstr>
    </vt:vector>
  </TitlesOfParts>
  <Company>GA-ASI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Luo, Rain</cp:lastModifiedBy>
  <dcterms:created xsi:type="dcterms:W3CDTF">2023-05-30T18:34:14Z</dcterms:created>
  <dcterms:modified xsi:type="dcterms:W3CDTF">2023-06-08T23:10:37Z</dcterms:modified>
</cp:coreProperties>
</file>